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filterPrivacy="1" defaultThemeVersion="124226"/>
  <xr:revisionPtr revIDLastSave="0" documentId="13_ncr:1_{3DE46E6F-F7B7-4FE7-A4FA-992893B0499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6" i="1" l="1"/>
</calcChain>
</file>

<file path=xl/sharedStrings.xml><?xml version="1.0" encoding="utf-8"?>
<sst xmlns="http://schemas.openxmlformats.org/spreadsheetml/2006/main" count="132" uniqueCount="77">
  <si>
    <t>Архив прибора:КАРАТ-307 (07322616).Посуточный архив ул. В. Терешковой д.25б</t>
  </si>
  <si>
    <t>Потребитель ООО Интерьер</t>
  </si>
  <si>
    <t>Адрес г. Коркино ул. В. Терешковой 25 б</t>
  </si>
  <si>
    <t>Дата</t>
  </si>
  <si>
    <t>G1</t>
  </si>
  <si>
    <t>G2</t>
  </si>
  <si>
    <t>Gd1</t>
  </si>
  <si>
    <t>T1</t>
  </si>
  <si>
    <t>T2</t>
  </si>
  <si>
    <t>Td1</t>
  </si>
  <si>
    <t>P1</t>
  </si>
  <si>
    <t>P2</t>
  </si>
  <si>
    <t>Q1</t>
  </si>
  <si>
    <t>Причина ненаработки</t>
  </si>
  <si>
    <t>Наработка</t>
  </si>
  <si>
    <t>Ok</t>
  </si>
  <si>
    <t>Авария Gvtp; Авария Qgtp</t>
  </si>
  <si>
    <t>26.06.2024 0:00:00</t>
  </si>
  <si>
    <t>27.06.2024 0:00:00</t>
  </si>
  <si>
    <t>28.06.2024 0:00:00</t>
  </si>
  <si>
    <t>29.06.2024 0:00:00</t>
  </si>
  <si>
    <t>30.06.2024 0:00:00</t>
  </si>
  <si>
    <t>01.07.2024 0:00:00</t>
  </si>
  <si>
    <t>02.07.2024 0:00:00</t>
  </si>
  <si>
    <t>03.07.2024 0:00:00</t>
  </si>
  <si>
    <t>04.07.2024 0:00:00</t>
  </si>
  <si>
    <t>05.07.2024 0:00:00</t>
  </si>
  <si>
    <t>06.07.2024 0:00:00</t>
  </si>
  <si>
    <t>07.07.2024 0:00:00</t>
  </si>
  <si>
    <t>08.07.2024 0:00:00</t>
  </si>
  <si>
    <t>09.07.2024 0:00:00</t>
  </si>
  <si>
    <t>10.07.2024 0:00:00</t>
  </si>
  <si>
    <t>11.07.2024 0:00:00</t>
  </si>
  <si>
    <t>12.07.2024 0:00:00</t>
  </si>
  <si>
    <t>13.07.2024 0:00:00</t>
  </si>
  <si>
    <t>14.07.2024 0:00:00</t>
  </si>
  <si>
    <t>15.07.2024 0:00:00</t>
  </si>
  <si>
    <t>16.07.2024 0:00:00</t>
  </si>
  <si>
    <t>17.07.2024 0:00:00</t>
  </si>
  <si>
    <t>18.07.2024 0:00:00</t>
  </si>
  <si>
    <t>19.07.2024 0:00:00</t>
  </si>
  <si>
    <t>20.07.2024 0:00:00</t>
  </si>
  <si>
    <t>21.07.2024 0:00:00</t>
  </si>
  <si>
    <t>22.07.2024 0:00:00</t>
  </si>
  <si>
    <t>23.07.2024 0:00:00</t>
  </si>
  <si>
    <t>24.07.2024 0:00:00</t>
  </si>
  <si>
    <t>25.07.2024 0:00:00</t>
  </si>
  <si>
    <t>26.07.2024 0:00:00</t>
  </si>
  <si>
    <t>27.07.2024 0:00:00</t>
  </si>
  <si>
    <t>28.07.2024 0:00:00</t>
  </si>
  <si>
    <t>29.07.2024 0:00:00</t>
  </si>
  <si>
    <t>30.07.2024 0:00:00</t>
  </si>
  <si>
    <t>31.07.2024 0:00:00</t>
  </si>
  <si>
    <t>01.08.2024 0:00:00</t>
  </si>
  <si>
    <t>02.08.2024 0:00:00</t>
  </si>
  <si>
    <t>03.08.2024 0:00:00</t>
  </si>
  <si>
    <t>04.08.2024 0:00:00</t>
  </si>
  <si>
    <t>05.08.2024 0:00:00</t>
  </si>
  <si>
    <t>06.08.2024 0:00:00</t>
  </si>
  <si>
    <t>07.08.2024 0:00:00</t>
  </si>
  <si>
    <t>08.08.2024 0:00:00</t>
  </si>
  <si>
    <t>09.08.2024 0:00:00</t>
  </si>
  <si>
    <t>10.08.2024 0:00:00</t>
  </si>
  <si>
    <t>11.08.2024 0:00:00</t>
  </si>
  <si>
    <t>12.08.2024 0:00:00</t>
  </si>
  <si>
    <t>13.08.2024 0:00:00</t>
  </si>
  <si>
    <t>14.08.2024 0:00:00</t>
  </si>
  <si>
    <t>15.08.2024 0:00:00</t>
  </si>
  <si>
    <t>16.08.2024 0:00:00</t>
  </si>
  <si>
    <t>17.08.2024 0:00:00</t>
  </si>
  <si>
    <t>18.08.2024 0:00:00</t>
  </si>
  <si>
    <t>19.08.2024 0:00:00</t>
  </si>
  <si>
    <t>20.08.2024 0:00:00</t>
  </si>
  <si>
    <t>21.08.2024 0:00:00</t>
  </si>
  <si>
    <t>Отчетный период с 26.06.2024 по 21.08.2024 г.</t>
  </si>
  <si>
    <t>Суммарная тепловая энергия 1009,457 Гкал</t>
  </si>
  <si>
    <t>Суммарное время наработки 26113 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</si>
</sst>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EECE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5" applyNumberFormat="0" applyFill="0" applyAlignment="0" applyProtection="0"/>
    <xf numFmtId="0" fontId="5" fillId="0" borderId="6" applyNumberFormat="0" applyFill="0" applyAlignment="0" applyProtection="0"/>
    <xf numFmtId="0" fontId="6" fillId="0" borderId="7" applyNumberFormat="0" applyFill="0" applyAlignment="0" applyProtection="0"/>
    <xf numFmtId="0" fontId="6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8" applyNumberFormat="0" applyAlignment="0" applyProtection="0"/>
    <xf numFmtId="0" fontId="11" fillId="7" borderId="9" applyNumberFormat="0" applyAlignment="0" applyProtection="0"/>
    <xf numFmtId="0" fontId="12" fillId="7" borderId="8" applyNumberFormat="0" applyAlignment="0" applyProtection="0"/>
    <xf numFmtId="0" fontId="13" fillId="0" borderId="10" applyNumberFormat="0" applyFill="0" applyAlignment="0" applyProtection="0"/>
    <xf numFmtId="0" fontId="14" fillId="8" borderId="11" applyNumberFormat="0" applyAlignment="0" applyProtection="0"/>
    <xf numFmtId="0" fontId="15" fillId="0" borderId="0" applyNumberFormat="0" applyFill="0" applyBorder="0" applyAlignment="0" applyProtection="0"/>
    <xf numFmtId="0" fontId="2" fillId="9" borderId="12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3" applyNumberFormat="0" applyFill="0" applyAlignment="0" applyProtection="0"/>
    <xf numFmtId="0" fontId="17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7" fillId="33" borderId="0" applyNumberFormat="0" applyBorder="0" applyAlignment="0" applyProtection="0"/>
  </cellStyleXfs>
  <cellXfs count="12">
    <xf numFmtId="0" fontId="0" fillId="0" borderId="0" xfId="0"/>
    <xf numFmtId="0" fontId="0" fillId="2" borderId="2" xfId="0" applyFill="1" applyBorder="1" applyAlignment="1">
      <alignment vertical="center"/>
    </xf>
    <xf numFmtId="0" fontId="0" fillId="0" borderId="4" xfId="0" applyBorder="1"/>
    <xf numFmtId="0" fontId="0" fillId="0" borderId="4" xfId="0" applyBorder="1" applyAlignment="1">
      <alignment vertical="center"/>
    </xf>
    <xf numFmtId="0" fontId="0" fillId="2" borderId="3" xfId="0" applyFill="1" applyBorder="1" applyAlignment="1">
      <alignment vertical="center" wrapText="1"/>
    </xf>
    <xf numFmtId="164" fontId="0" fillId="0" borderId="4" xfId="0" applyNumberFormat="1" applyBorder="1" applyAlignment="1">
      <alignment vertical="center"/>
    </xf>
    <xf numFmtId="2" fontId="0" fillId="0" borderId="4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2" fontId="0" fillId="0" borderId="4" xfId="0" applyNumberFormat="1" applyBorder="1"/>
    <xf numFmtId="0" fontId="0" fillId="2" borderId="2" xfId="0" applyFill="1" applyBorder="1" applyAlignment="1">
      <alignment vertical="center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6"/>
  <sheetViews>
    <sheetView tabSelected="1" topLeftCell="A41" workbookViewId="0">
      <selection activeCell="N8" sqref="N8"/>
    </sheetView>
  </sheetViews>
  <sheetFormatPr defaultRowHeight="15" x14ac:dyDescent="0.25"/>
  <cols>
    <col min="1" max="1" width="10.140625" customWidth="1"/>
    <col min="2" max="2" width="13" customWidth="1"/>
    <col min="10" max="10" width="8.28515625" customWidth="1"/>
    <col min="11" max="11" width="9.5703125" customWidth="1"/>
    <col min="12" max="12" width="5.85546875" customWidth="1"/>
  </cols>
  <sheetData>
    <row r="1" spans="1:12" x14ac:dyDescent="0.2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x14ac:dyDescent="0.25">
      <c r="A4" s="9" t="s">
        <v>74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x14ac:dyDescent="0.25">
      <c r="A5" s="9" t="s">
        <v>75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x14ac:dyDescent="0.25">
      <c r="A6" s="9" t="s">
        <v>76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x14ac:dyDescent="0.25">
      <c r="A7" s="7"/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45" x14ac:dyDescent="0.25">
      <c r="A8" s="1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8</v>
      </c>
      <c r="G8" s="1" t="s">
        <v>9</v>
      </c>
      <c r="H8" s="1" t="s">
        <v>10</v>
      </c>
      <c r="I8" s="1" t="s">
        <v>11</v>
      </c>
      <c r="J8" s="1" t="s">
        <v>12</v>
      </c>
      <c r="K8" s="4" t="s">
        <v>13</v>
      </c>
      <c r="L8" s="11" t="s">
        <v>14</v>
      </c>
    </row>
    <row r="9" spans="1:12" x14ac:dyDescent="0.25">
      <c r="A9" s="3" t="s">
        <v>17</v>
      </c>
      <c r="B9" s="3">
        <v>148.80000000000001</v>
      </c>
      <c r="C9" s="3">
        <v>150.80000000000001</v>
      </c>
      <c r="D9" s="3">
        <v>-2</v>
      </c>
      <c r="E9" s="3">
        <v>55.8</v>
      </c>
      <c r="F9" s="3">
        <v>54.23</v>
      </c>
      <c r="G9" s="3">
        <v>1.56</v>
      </c>
      <c r="H9" s="3">
        <v>0.28999999999999998</v>
      </c>
      <c r="I9" s="3">
        <v>0.25</v>
      </c>
      <c r="J9" s="6">
        <v>0.23</v>
      </c>
      <c r="K9" s="3" t="s">
        <v>15</v>
      </c>
      <c r="L9" s="3">
        <v>24</v>
      </c>
    </row>
    <row r="10" spans="1:12" x14ac:dyDescent="0.25">
      <c r="A10" s="3" t="s">
        <v>18</v>
      </c>
      <c r="B10" s="3">
        <v>148</v>
      </c>
      <c r="C10" s="3">
        <v>150.1</v>
      </c>
      <c r="D10" s="3">
        <v>-2.1</v>
      </c>
      <c r="E10" s="3">
        <v>56.16</v>
      </c>
      <c r="F10" s="3">
        <v>54.61</v>
      </c>
      <c r="G10" s="3">
        <v>1.55</v>
      </c>
      <c r="H10" s="3">
        <v>0.28999999999999998</v>
      </c>
      <c r="I10" s="3">
        <v>0.25</v>
      </c>
      <c r="J10" s="5">
        <v>0.23</v>
      </c>
      <c r="K10" s="3" t="s">
        <v>15</v>
      </c>
      <c r="L10" s="3">
        <v>24</v>
      </c>
    </row>
    <row r="11" spans="1:12" x14ac:dyDescent="0.25">
      <c r="A11" s="3" t="s">
        <v>19</v>
      </c>
      <c r="B11" s="3">
        <v>129.19999999999999</v>
      </c>
      <c r="C11" s="3">
        <v>131</v>
      </c>
      <c r="D11" s="3">
        <v>-1.8</v>
      </c>
      <c r="E11" s="3">
        <v>52.53</v>
      </c>
      <c r="F11" s="3">
        <v>52.12</v>
      </c>
      <c r="G11" s="3">
        <v>0.4</v>
      </c>
      <c r="H11" s="3">
        <v>0.26</v>
      </c>
      <c r="I11" s="3">
        <v>0.23</v>
      </c>
      <c r="J11" s="3">
        <v>0.19</v>
      </c>
      <c r="K11" s="3" t="s">
        <v>15</v>
      </c>
      <c r="L11" s="3">
        <v>24</v>
      </c>
    </row>
    <row r="12" spans="1:12" x14ac:dyDescent="0.25">
      <c r="A12" s="3" t="s">
        <v>20</v>
      </c>
      <c r="B12" s="3">
        <v>146.1</v>
      </c>
      <c r="C12" s="3">
        <v>148.1</v>
      </c>
      <c r="D12" s="3">
        <v>-2</v>
      </c>
      <c r="E12" s="3">
        <v>53.68</v>
      </c>
      <c r="F12" s="3">
        <v>52.28</v>
      </c>
      <c r="G12" s="3">
        <v>1.41</v>
      </c>
      <c r="H12" s="3">
        <v>0.28999999999999998</v>
      </c>
      <c r="I12" s="3">
        <v>0.25</v>
      </c>
      <c r="J12" s="3">
        <v>0.21</v>
      </c>
      <c r="K12" s="3" t="s">
        <v>16</v>
      </c>
      <c r="L12" s="3">
        <v>22.12</v>
      </c>
    </row>
    <row r="13" spans="1:12" x14ac:dyDescent="0.25">
      <c r="A13" s="3" t="s">
        <v>21</v>
      </c>
      <c r="B13" s="3">
        <v>143.9</v>
      </c>
      <c r="C13" s="3">
        <v>145</v>
      </c>
      <c r="D13" s="3">
        <v>-1.1000000000000001</v>
      </c>
      <c r="E13" s="3">
        <v>55.24</v>
      </c>
      <c r="F13" s="3">
        <v>53.7</v>
      </c>
      <c r="G13" s="3">
        <v>1.54</v>
      </c>
      <c r="H13" s="3">
        <v>0.28999999999999998</v>
      </c>
      <c r="I13" s="3">
        <v>0.25</v>
      </c>
      <c r="J13" s="3">
        <v>0.22</v>
      </c>
      <c r="K13" s="3" t="s">
        <v>16</v>
      </c>
      <c r="L13" s="3">
        <v>23.17</v>
      </c>
    </row>
    <row r="14" spans="1:12" x14ac:dyDescent="0.25">
      <c r="A14" s="3" t="s">
        <v>22</v>
      </c>
      <c r="B14" s="3">
        <v>148.5</v>
      </c>
      <c r="C14" s="3">
        <v>149.5</v>
      </c>
      <c r="D14" s="3">
        <v>-1</v>
      </c>
      <c r="E14" s="3">
        <v>56.44</v>
      </c>
      <c r="F14" s="3">
        <v>54.91</v>
      </c>
      <c r="G14" s="3">
        <v>1.53</v>
      </c>
      <c r="H14" s="3">
        <v>0.28000000000000003</v>
      </c>
      <c r="I14" s="3">
        <v>0.24</v>
      </c>
      <c r="J14" s="3">
        <v>0.23</v>
      </c>
      <c r="K14" s="3" t="s">
        <v>15</v>
      </c>
      <c r="L14" s="3">
        <v>24</v>
      </c>
    </row>
    <row r="15" spans="1:12" x14ac:dyDescent="0.25">
      <c r="A15" s="3" t="s">
        <v>23</v>
      </c>
      <c r="B15" s="3">
        <v>148.9</v>
      </c>
      <c r="C15" s="3">
        <v>149.9</v>
      </c>
      <c r="D15" s="3">
        <v>-1</v>
      </c>
      <c r="E15" s="3">
        <v>56.19</v>
      </c>
      <c r="F15" s="3">
        <v>54.6</v>
      </c>
      <c r="G15" s="3">
        <v>1.58</v>
      </c>
      <c r="H15" s="3">
        <v>0.28000000000000003</v>
      </c>
      <c r="I15" s="3">
        <v>0.24</v>
      </c>
      <c r="J15" s="3">
        <v>0.24</v>
      </c>
      <c r="K15" s="3" t="s">
        <v>15</v>
      </c>
      <c r="L15" s="3">
        <v>24</v>
      </c>
    </row>
    <row r="16" spans="1:12" x14ac:dyDescent="0.25">
      <c r="A16" s="3" t="s">
        <v>24</v>
      </c>
      <c r="B16" s="3">
        <v>151.6</v>
      </c>
      <c r="C16" s="3">
        <v>152.80000000000001</v>
      </c>
      <c r="D16" s="3">
        <v>-1.2</v>
      </c>
      <c r="E16" s="3">
        <v>55.37</v>
      </c>
      <c r="F16" s="3">
        <v>53.98</v>
      </c>
      <c r="G16" s="3">
        <v>1.39</v>
      </c>
      <c r="H16" s="3">
        <v>0.28000000000000003</v>
      </c>
      <c r="I16" s="3">
        <v>0.24</v>
      </c>
      <c r="J16" s="3">
        <v>0.21</v>
      </c>
      <c r="K16" s="3" t="s">
        <v>15</v>
      </c>
      <c r="L16" s="3">
        <v>24</v>
      </c>
    </row>
    <row r="17" spans="1:12" x14ac:dyDescent="0.25">
      <c r="A17" s="3" t="s">
        <v>25</v>
      </c>
      <c r="B17" s="3">
        <v>144.30000000000001</v>
      </c>
      <c r="C17" s="3">
        <v>146.1</v>
      </c>
      <c r="D17" s="3">
        <v>-1.8</v>
      </c>
      <c r="E17" s="3">
        <v>56.09</v>
      </c>
      <c r="F17" s="3">
        <v>54.84</v>
      </c>
      <c r="G17" s="3">
        <v>1.24</v>
      </c>
      <c r="H17" s="3">
        <v>0.28000000000000003</v>
      </c>
      <c r="I17" s="3">
        <v>0.24</v>
      </c>
      <c r="J17" s="3">
        <v>0.18</v>
      </c>
      <c r="K17" s="3" t="s">
        <v>16</v>
      </c>
      <c r="L17" s="3">
        <v>23.98</v>
      </c>
    </row>
    <row r="18" spans="1:12" x14ac:dyDescent="0.25">
      <c r="A18" s="3" t="s">
        <v>26</v>
      </c>
      <c r="B18" s="3">
        <v>141.6</v>
      </c>
      <c r="C18" s="3">
        <v>143.30000000000001</v>
      </c>
      <c r="D18" s="3">
        <v>-1.7</v>
      </c>
      <c r="E18" s="3">
        <v>56.85</v>
      </c>
      <c r="F18" s="3">
        <v>55.6</v>
      </c>
      <c r="G18" s="3">
        <v>1.25</v>
      </c>
      <c r="H18" s="3">
        <v>0.27</v>
      </c>
      <c r="I18" s="3">
        <v>0.23</v>
      </c>
      <c r="J18" s="3">
        <v>0.18</v>
      </c>
      <c r="K18" s="3" t="s">
        <v>15</v>
      </c>
      <c r="L18" s="3">
        <v>24</v>
      </c>
    </row>
    <row r="19" spans="1:12" x14ac:dyDescent="0.25">
      <c r="A19" s="3" t="s">
        <v>27</v>
      </c>
      <c r="B19" s="3">
        <v>141.4</v>
      </c>
      <c r="C19" s="3">
        <v>143</v>
      </c>
      <c r="D19" s="3">
        <v>-1.7</v>
      </c>
      <c r="E19" s="3">
        <v>56.83</v>
      </c>
      <c r="F19" s="3">
        <v>55.54</v>
      </c>
      <c r="G19" s="3">
        <v>1.29</v>
      </c>
      <c r="H19" s="3">
        <v>0.27</v>
      </c>
      <c r="I19" s="3">
        <v>0.23</v>
      </c>
      <c r="J19" s="3">
        <v>0.18</v>
      </c>
      <c r="K19" s="3" t="s">
        <v>15</v>
      </c>
      <c r="L19" s="3">
        <v>24</v>
      </c>
    </row>
    <row r="20" spans="1:12" x14ac:dyDescent="0.25">
      <c r="A20" s="3" t="s">
        <v>28</v>
      </c>
      <c r="B20" s="3">
        <v>140.5</v>
      </c>
      <c r="C20" s="3">
        <v>142.19999999999999</v>
      </c>
      <c r="D20" s="3">
        <v>-1.7</v>
      </c>
      <c r="E20" s="3">
        <v>56.85</v>
      </c>
      <c r="F20" s="3">
        <v>55.47</v>
      </c>
      <c r="G20" s="3">
        <v>1.38</v>
      </c>
      <c r="H20" s="3">
        <v>0.27</v>
      </c>
      <c r="I20" s="3">
        <v>0.23</v>
      </c>
      <c r="J20" s="3">
        <v>0.19</v>
      </c>
      <c r="K20" s="3" t="s">
        <v>15</v>
      </c>
      <c r="L20" s="3">
        <v>24</v>
      </c>
    </row>
    <row r="21" spans="1:12" x14ac:dyDescent="0.25">
      <c r="A21" s="3" t="s">
        <v>29</v>
      </c>
      <c r="B21" s="3">
        <v>140</v>
      </c>
      <c r="C21" s="3">
        <v>141.9</v>
      </c>
      <c r="D21" s="3">
        <v>-1.9</v>
      </c>
      <c r="E21" s="3">
        <v>56.8</v>
      </c>
      <c r="F21" s="3">
        <v>55.62</v>
      </c>
      <c r="G21" s="3">
        <v>1.19</v>
      </c>
      <c r="H21" s="3">
        <v>0.27</v>
      </c>
      <c r="I21" s="3">
        <v>0.23</v>
      </c>
      <c r="J21" s="3">
        <v>0.17</v>
      </c>
      <c r="K21" s="3" t="s">
        <v>15</v>
      </c>
      <c r="L21" s="3">
        <v>24</v>
      </c>
    </row>
    <row r="22" spans="1:12" x14ac:dyDescent="0.25">
      <c r="A22" s="3" t="s">
        <v>30</v>
      </c>
      <c r="B22" s="3">
        <v>131.6</v>
      </c>
      <c r="C22" s="3">
        <v>133.1</v>
      </c>
      <c r="D22" s="3">
        <v>-1.5</v>
      </c>
      <c r="E22" s="3">
        <v>56.35</v>
      </c>
      <c r="F22" s="3">
        <v>55.01</v>
      </c>
      <c r="G22" s="3">
        <v>1.35</v>
      </c>
      <c r="H22" s="3">
        <v>0.26</v>
      </c>
      <c r="I22" s="3">
        <v>0.22</v>
      </c>
      <c r="J22" s="3">
        <v>0.17</v>
      </c>
      <c r="K22" s="3" t="s">
        <v>16</v>
      </c>
      <c r="L22" s="3">
        <v>22.92</v>
      </c>
    </row>
    <row r="23" spans="1:12" x14ac:dyDescent="0.25">
      <c r="A23" s="3" t="s">
        <v>31</v>
      </c>
      <c r="B23" s="3">
        <v>139.69999999999999</v>
      </c>
      <c r="C23" s="3">
        <v>141.5</v>
      </c>
      <c r="D23" s="3">
        <v>-1.8</v>
      </c>
      <c r="E23" s="3">
        <v>56.56</v>
      </c>
      <c r="F23" s="3">
        <v>54.97</v>
      </c>
      <c r="G23" s="3">
        <v>1.59</v>
      </c>
      <c r="H23" s="3">
        <v>0.28000000000000003</v>
      </c>
      <c r="I23" s="3">
        <v>0.24</v>
      </c>
      <c r="J23" s="3">
        <v>0.22</v>
      </c>
      <c r="K23" s="3" t="s">
        <v>15</v>
      </c>
      <c r="L23" s="3">
        <v>24</v>
      </c>
    </row>
    <row r="24" spans="1:12" x14ac:dyDescent="0.25">
      <c r="A24" s="3" t="s">
        <v>32</v>
      </c>
      <c r="B24" s="3">
        <v>140.4</v>
      </c>
      <c r="C24" s="3">
        <v>142.5</v>
      </c>
      <c r="D24" s="3">
        <v>-2.1</v>
      </c>
      <c r="E24" s="3">
        <v>57.13</v>
      </c>
      <c r="F24" s="3">
        <v>55.59</v>
      </c>
      <c r="G24" s="3">
        <v>1.54</v>
      </c>
      <c r="H24" s="3">
        <v>0.28999999999999998</v>
      </c>
      <c r="I24" s="3">
        <v>0.25</v>
      </c>
      <c r="J24" s="3">
        <v>0.22</v>
      </c>
      <c r="K24" s="3" t="s">
        <v>15</v>
      </c>
      <c r="L24" s="3">
        <v>24</v>
      </c>
    </row>
    <row r="25" spans="1:12" x14ac:dyDescent="0.25">
      <c r="A25" s="3" t="s">
        <v>33</v>
      </c>
      <c r="B25" s="3">
        <v>140.4</v>
      </c>
      <c r="C25" s="3">
        <v>142.5</v>
      </c>
      <c r="D25" s="3">
        <v>-2.1</v>
      </c>
      <c r="E25" s="3">
        <v>57.6</v>
      </c>
      <c r="F25" s="3">
        <v>56.18</v>
      </c>
      <c r="G25" s="3">
        <v>1.41</v>
      </c>
      <c r="H25" s="3">
        <v>0.28999999999999998</v>
      </c>
      <c r="I25" s="3">
        <v>0.25</v>
      </c>
      <c r="J25" s="3">
        <v>0.2</v>
      </c>
      <c r="K25" s="3" t="s">
        <v>15</v>
      </c>
      <c r="L25" s="3">
        <v>24</v>
      </c>
    </row>
    <row r="26" spans="1:12" x14ac:dyDescent="0.25">
      <c r="A26" s="3" t="s">
        <v>34</v>
      </c>
      <c r="B26" s="3">
        <v>140.6</v>
      </c>
      <c r="C26" s="3">
        <v>142.6</v>
      </c>
      <c r="D26" s="3">
        <v>-2</v>
      </c>
      <c r="E26" s="3">
        <v>56.68</v>
      </c>
      <c r="F26" s="3">
        <v>55.33</v>
      </c>
      <c r="G26" s="3">
        <v>1.35</v>
      </c>
      <c r="H26" s="3">
        <v>0.28999999999999998</v>
      </c>
      <c r="I26" s="3">
        <v>0.25</v>
      </c>
      <c r="J26" s="3">
        <v>0.19</v>
      </c>
      <c r="K26" s="3" t="s">
        <v>15</v>
      </c>
      <c r="L26" s="3">
        <v>24</v>
      </c>
    </row>
    <row r="27" spans="1:12" x14ac:dyDescent="0.25">
      <c r="A27" s="3" t="s">
        <v>35</v>
      </c>
      <c r="B27" s="3">
        <v>140.69999999999999</v>
      </c>
      <c r="C27" s="3">
        <v>142.69999999999999</v>
      </c>
      <c r="D27" s="3">
        <v>-2</v>
      </c>
      <c r="E27" s="3">
        <v>55.78</v>
      </c>
      <c r="F27" s="3">
        <v>54.36</v>
      </c>
      <c r="G27" s="3">
        <v>1.43</v>
      </c>
      <c r="H27" s="3">
        <v>0.28999999999999998</v>
      </c>
      <c r="I27" s="3">
        <v>0.24</v>
      </c>
      <c r="J27" s="3">
        <v>0.2</v>
      </c>
      <c r="K27" s="3" t="s">
        <v>15</v>
      </c>
      <c r="L27" s="3">
        <v>24</v>
      </c>
    </row>
    <row r="28" spans="1:12" x14ac:dyDescent="0.25">
      <c r="A28" s="3" t="s">
        <v>36</v>
      </c>
      <c r="B28" s="3">
        <v>140.19999999999999</v>
      </c>
      <c r="C28" s="3">
        <v>142.30000000000001</v>
      </c>
      <c r="D28" s="3">
        <v>-2.1</v>
      </c>
      <c r="E28" s="3">
        <v>56.77</v>
      </c>
      <c r="F28" s="3">
        <v>55.56</v>
      </c>
      <c r="G28" s="3">
        <v>1.21</v>
      </c>
      <c r="H28" s="3">
        <v>0.28999999999999998</v>
      </c>
      <c r="I28" s="3">
        <v>0.25</v>
      </c>
      <c r="J28" s="3">
        <v>0.17</v>
      </c>
      <c r="K28" s="3" t="s">
        <v>15</v>
      </c>
      <c r="L28" s="3">
        <v>24</v>
      </c>
    </row>
    <row r="29" spans="1:12" x14ac:dyDescent="0.25">
      <c r="A29" s="3" t="s">
        <v>37</v>
      </c>
      <c r="B29" s="3">
        <v>139.9</v>
      </c>
      <c r="C29" s="3">
        <v>142.1</v>
      </c>
      <c r="D29" s="3">
        <v>-2.2000000000000002</v>
      </c>
      <c r="E29" s="3">
        <v>56.72</v>
      </c>
      <c r="F29" s="3">
        <v>55.4</v>
      </c>
      <c r="G29" s="3">
        <v>1.33</v>
      </c>
      <c r="H29" s="3">
        <v>0.28999999999999998</v>
      </c>
      <c r="I29" s="3">
        <v>0.25</v>
      </c>
      <c r="J29" s="3">
        <v>0.19</v>
      </c>
      <c r="K29" s="3" t="s">
        <v>15</v>
      </c>
      <c r="L29" s="3">
        <v>24</v>
      </c>
    </row>
    <row r="30" spans="1:12" x14ac:dyDescent="0.25">
      <c r="A30" s="3" t="s">
        <v>38</v>
      </c>
      <c r="B30" s="3">
        <v>140.69999999999999</v>
      </c>
      <c r="C30" s="3">
        <v>142.9</v>
      </c>
      <c r="D30" s="3">
        <v>-2.2000000000000002</v>
      </c>
      <c r="E30" s="3">
        <v>55.72</v>
      </c>
      <c r="F30" s="3">
        <v>54.43</v>
      </c>
      <c r="G30" s="3">
        <v>1.29</v>
      </c>
      <c r="H30" s="3">
        <v>0.28999999999999998</v>
      </c>
      <c r="I30" s="3">
        <v>0.25</v>
      </c>
      <c r="J30" s="3">
        <v>0.18</v>
      </c>
      <c r="K30" s="3" t="s">
        <v>15</v>
      </c>
      <c r="L30" s="3">
        <v>24</v>
      </c>
    </row>
    <row r="31" spans="1:12" x14ac:dyDescent="0.25">
      <c r="A31" s="3" t="s">
        <v>39</v>
      </c>
      <c r="B31" s="3">
        <v>140.80000000000001</v>
      </c>
      <c r="C31" s="3">
        <v>142.9</v>
      </c>
      <c r="D31" s="3">
        <v>-2.1</v>
      </c>
      <c r="E31" s="3">
        <v>55.55</v>
      </c>
      <c r="F31" s="3">
        <v>54.22</v>
      </c>
      <c r="G31" s="3">
        <v>1.33</v>
      </c>
      <c r="H31" s="3">
        <v>0.28000000000000003</v>
      </c>
      <c r="I31" s="3">
        <v>0.24</v>
      </c>
      <c r="J31" s="3">
        <v>0.19</v>
      </c>
      <c r="K31" s="3" t="s">
        <v>15</v>
      </c>
      <c r="L31" s="3">
        <v>24</v>
      </c>
    </row>
    <row r="32" spans="1:12" x14ac:dyDescent="0.25">
      <c r="A32" s="3" t="s">
        <v>40</v>
      </c>
      <c r="B32" s="3">
        <v>140.4</v>
      </c>
      <c r="C32" s="3">
        <v>142.4</v>
      </c>
      <c r="D32" s="3">
        <v>-2</v>
      </c>
      <c r="E32" s="3">
        <v>55.93</v>
      </c>
      <c r="F32" s="3">
        <v>54.67</v>
      </c>
      <c r="G32" s="3">
        <v>1.26</v>
      </c>
      <c r="H32" s="3">
        <v>0.28999999999999998</v>
      </c>
      <c r="I32" s="3">
        <v>0.24</v>
      </c>
      <c r="J32" s="3">
        <v>0.18</v>
      </c>
      <c r="K32" s="3" t="s">
        <v>15</v>
      </c>
      <c r="L32" s="3">
        <v>24</v>
      </c>
    </row>
    <row r="33" spans="1:12" x14ac:dyDescent="0.25">
      <c r="A33" s="3" t="s">
        <v>41</v>
      </c>
      <c r="B33" s="3">
        <v>141</v>
      </c>
      <c r="C33" s="3">
        <v>143.1</v>
      </c>
      <c r="D33" s="3">
        <v>-2.1</v>
      </c>
      <c r="E33" s="3">
        <v>56.7</v>
      </c>
      <c r="F33" s="3">
        <v>55.32</v>
      </c>
      <c r="G33" s="3">
        <v>1.38</v>
      </c>
      <c r="H33" s="3">
        <v>0.28999999999999998</v>
      </c>
      <c r="I33" s="3">
        <v>0.24</v>
      </c>
      <c r="J33" s="3">
        <v>0.2</v>
      </c>
      <c r="K33" s="3" t="s">
        <v>15</v>
      </c>
      <c r="L33" s="3">
        <v>24</v>
      </c>
    </row>
    <row r="34" spans="1:12" x14ac:dyDescent="0.25">
      <c r="A34" s="3" t="s">
        <v>42</v>
      </c>
      <c r="B34" s="3">
        <v>145.5</v>
      </c>
      <c r="C34" s="3">
        <v>147.4</v>
      </c>
      <c r="D34" s="3">
        <v>-2</v>
      </c>
      <c r="E34" s="3">
        <v>56.35</v>
      </c>
      <c r="F34" s="3">
        <v>55.13</v>
      </c>
      <c r="G34" s="3">
        <v>1.22</v>
      </c>
      <c r="H34" s="3">
        <v>0.28000000000000003</v>
      </c>
      <c r="I34" s="3">
        <v>0.24</v>
      </c>
      <c r="J34" s="3">
        <v>0.17</v>
      </c>
      <c r="K34" s="3" t="s">
        <v>15</v>
      </c>
      <c r="L34" s="3">
        <v>24</v>
      </c>
    </row>
    <row r="35" spans="1:12" x14ac:dyDescent="0.25">
      <c r="A35" s="3" t="s">
        <v>43</v>
      </c>
      <c r="B35" s="3">
        <v>140.69999999999999</v>
      </c>
      <c r="C35" s="3">
        <v>142.69999999999999</v>
      </c>
      <c r="D35" s="3">
        <v>-2</v>
      </c>
      <c r="E35" s="3">
        <v>55.82</v>
      </c>
      <c r="F35" s="3">
        <v>54.7</v>
      </c>
      <c r="G35" s="3">
        <v>1.1200000000000001</v>
      </c>
      <c r="H35" s="3">
        <v>0.28999999999999998</v>
      </c>
      <c r="I35" s="3">
        <v>0.24</v>
      </c>
      <c r="J35" s="3">
        <v>0.16</v>
      </c>
      <c r="K35" s="3" t="s">
        <v>15</v>
      </c>
      <c r="L35" s="3">
        <v>24</v>
      </c>
    </row>
    <row r="36" spans="1:12" x14ac:dyDescent="0.25">
      <c r="A36" s="3" t="s">
        <v>44</v>
      </c>
      <c r="B36" s="3">
        <v>143.1</v>
      </c>
      <c r="C36" s="3">
        <v>145.1</v>
      </c>
      <c r="D36" s="3">
        <v>-2</v>
      </c>
      <c r="E36" s="3">
        <v>53.2</v>
      </c>
      <c r="F36" s="3">
        <v>52.11</v>
      </c>
      <c r="G36" s="3">
        <v>1.0900000000000001</v>
      </c>
      <c r="H36" s="3">
        <v>0.28999999999999998</v>
      </c>
      <c r="I36" s="3">
        <v>0.25</v>
      </c>
      <c r="J36" s="3">
        <v>0.16</v>
      </c>
      <c r="K36" s="3" t="s">
        <v>15</v>
      </c>
      <c r="L36" s="3">
        <v>24</v>
      </c>
    </row>
    <row r="37" spans="1:12" x14ac:dyDescent="0.25">
      <c r="A37" s="3" t="s">
        <v>45</v>
      </c>
      <c r="B37" s="3">
        <v>82.3</v>
      </c>
      <c r="C37" s="3">
        <v>83.4</v>
      </c>
      <c r="D37" s="3">
        <v>-1.1000000000000001</v>
      </c>
      <c r="E37" s="3">
        <v>44.69</v>
      </c>
      <c r="F37" s="3">
        <v>43.16</v>
      </c>
      <c r="G37" s="3">
        <v>1.53</v>
      </c>
      <c r="H37" s="3">
        <v>0.15</v>
      </c>
      <c r="I37" s="3">
        <v>0.13</v>
      </c>
      <c r="J37" s="3">
        <v>0.06</v>
      </c>
      <c r="K37" s="3" t="s">
        <v>15</v>
      </c>
      <c r="L37" s="3">
        <v>24</v>
      </c>
    </row>
    <row r="38" spans="1:12" x14ac:dyDescent="0.25">
      <c r="A38" s="3" t="s">
        <v>46</v>
      </c>
      <c r="B38" s="3">
        <v>159.80000000000001</v>
      </c>
      <c r="C38" s="3">
        <v>161.69999999999999</v>
      </c>
      <c r="D38" s="3">
        <v>-1.9</v>
      </c>
      <c r="E38" s="3">
        <v>54.04</v>
      </c>
      <c r="F38" s="3">
        <v>52.77</v>
      </c>
      <c r="G38" s="3">
        <v>1.27</v>
      </c>
      <c r="H38" s="3">
        <v>0.28999999999999998</v>
      </c>
      <c r="I38" s="3">
        <v>0.25</v>
      </c>
      <c r="J38" s="3">
        <v>0.19</v>
      </c>
      <c r="K38" s="3" t="s">
        <v>15</v>
      </c>
      <c r="L38" s="3">
        <v>24</v>
      </c>
    </row>
    <row r="39" spans="1:12" x14ac:dyDescent="0.25">
      <c r="A39" s="3" t="s">
        <v>47</v>
      </c>
      <c r="B39" s="3">
        <v>87.9</v>
      </c>
      <c r="C39" s="3">
        <v>88.9</v>
      </c>
      <c r="D39" s="3">
        <v>-1</v>
      </c>
      <c r="E39" s="3">
        <v>53.63</v>
      </c>
      <c r="F39" s="3">
        <v>52.49</v>
      </c>
      <c r="G39" s="3">
        <v>1.1399999999999999</v>
      </c>
      <c r="H39" s="3">
        <v>0.28000000000000003</v>
      </c>
      <c r="I39" s="3">
        <v>0.24</v>
      </c>
      <c r="J39" s="3">
        <v>0.09</v>
      </c>
      <c r="K39" s="3" t="s">
        <v>16</v>
      </c>
      <c r="L39" s="3">
        <v>13.62</v>
      </c>
    </row>
    <row r="40" spans="1:12" x14ac:dyDescent="0.25">
      <c r="A40" s="2" t="s">
        <v>48</v>
      </c>
      <c r="B40" s="2">
        <v>0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 t="s">
        <v>16</v>
      </c>
      <c r="L40" s="2">
        <v>0</v>
      </c>
    </row>
    <row r="41" spans="1:12" x14ac:dyDescent="0.25">
      <c r="A41" s="2" t="s">
        <v>49</v>
      </c>
      <c r="B41" s="2">
        <v>0</v>
      </c>
      <c r="C41" s="2">
        <v>0</v>
      </c>
      <c r="D41" s="2">
        <v>0</v>
      </c>
      <c r="E41" s="2">
        <v>22.31</v>
      </c>
      <c r="F41" s="2">
        <v>21.8</v>
      </c>
      <c r="G41" s="2">
        <v>0.51</v>
      </c>
      <c r="H41" s="2">
        <v>0</v>
      </c>
      <c r="I41" s="2">
        <v>0.01</v>
      </c>
      <c r="J41" s="2">
        <v>0</v>
      </c>
      <c r="K41" s="2" t="s">
        <v>16</v>
      </c>
      <c r="L41" s="2">
        <v>10.55</v>
      </c>
    </row>
    <row r="42" spans="1:12" x14ac:dyDescent="0.25">
      <c r="A42" s="2" t="s">
        <v>50</v>
      </c>
      <c r="B42" s="2">
        <v>0</v>
      </c>
      <c r="C42" s="2">
        <v>0</v>
      </c>
      <c r="D42" s="2">
        <v>0</v>
      </c>
      <c r="E42" s="2">
        <v>21.66</v>
      </c>
      <c r="F42" s="2">
        <v>21.4</v>
      </c>
      <c r="G42" s="2">
        <v>0.26</v>
      </c>
      <c r="H42" s="2">
        <v>0</v>
      </c>
      <c r="I42" s="2">
        <v>0.01</v>
      </c>
      <c r="J42" s="2">
        <v>0</v>
      </c>
      <c r="K42" s="2" t="s">
        <v>16</v>
      </c>
      <c r="L42" s="2">
        <v>21.17</v>
      </c>
    </row>
    <row r="43" spans="1:12" x14ac:dyDescent="0.25">
      <c r="A43" s="2" t="s">
        <v>51</v>
      </c>
      <c r="B43" s="2">
        <v>0</v>
      </c>
      <c r="C43" s="2">
        <v>0</v>
      </c>
      <c r="D43" s="2">
        <v>0</v>
      </c>
      <c r="E43" s="2">
        <v>21.24</v>
      </c>
      <c r="F43" s="2">
        <v>21.09</v>
      </c>
      <c r="G43" s="2">
        <v>0.15</v>
      </c>
      <c r="H43" s="2">
        <v>0.01</v>
      </c>
      <c r="I43" s="2">
        <v>0.02</v>
      </c>
      <c r="J43" s="2">
        <v>0</v>
      </c>
      <c r="K43" s="2" t="s">
        <v>15</v>
      </c>
      <c r="L43" s="2">
        <v>24</v>
      </c>
    </row>
    <row r="44" spans="1:12" x14ac:dyDescent="0.25">
      <c r="A44" s="2" t="s">
        <v>52</v>
      </c>
      <c r="B44" s="2">
        <v>0</v>
      </c>
      <c r="C44" s="2">
        <v>0</v>
      </c>
      <c r="D44" s="2">
        <v>0</v>
      </c>
      <c r="E44" s="2">
        <v>20.82</v>
      </c>
      <c r="F44" s="2">
        <v>20.83</v>
      </c>
      <c r="G44" s="2">
        <v>-0.01</v>
      </c>
      <c r="H44" s="2">
        <v>0.2</v>
      </c>
      <c r="I44" s="2">
        <v>0.21</v>
      </c>
      <c r="J44" s="2">
        <v>0</v>
      </c>
      <c r="K44" s="2" t="s">
        <v>15</v>
      </c>
      <c r="L44" s="2">
        <v>24</v>
      </c>
    </row>
    <row r="45" spans="1:12" x14ac:dyDescent="0.25">
      <c r="A45" s="2" t="s">
        <v>53</v>
      </c>
      <c r="B45" s="2">
        <v>0</v>
      </c>
      <c r="C45" s="2">
        <v>0</v>
      </c>
      <c r="D45" s="2">
        <v>0</v>
      </c>
      <c r="E45" s="2">
        <v>20.74</v>
      </c>
      <c r="F45" s="2">
        <v>20.66</v>
      </c>
      <c r="G45" s="2">
        <v>0.08</v>
      </c>
      <c r="H45" s="2">
        <v>0.31</v>
      </c>
      <c r="I45" s="2">
        <v>0.31</v>
      </c>
      <c r="J45" s="2">
        <v>0</v>
      </c>
      <c r="K45" s="2" t="s">
        <v>15</v>
      </c>
      <c r="L45" s="2">
        <v>24</v>
      </c>
    </row>
    <row r="46" spans="1:12" x14ac:dyDescent="0.25">
      <c r="A46" s="2" t="s">
        <v>54</v>
      </c>
      <c r="B46" s="2">
        <v>0</v>
      </c>
      <c r="C46" s="2">
        <v>0</v>
      </c>
      <c r="D46" s="2">
        <v>0</v>
      </c>
      <c r="E46" s="2">
        <v>20.53</v>
      </c>
      <c r="F46" s="2">
        <v>20.49</v>
      </c>
      <c r="G46" s="2">
        <v>0.04</v>
      </c>
      <c r="H46" s="2">
        <v>0.31</v>
      </c>
      <c r="I46" s="2">
        <v>0.32</v>
      </c>
      <c r="J46" s="2">
        <v>0</v>
      </c>
      <c r="K46" s="2" t="s">
        <v>15</v>
      </c>
      <c r="L46" s="2">
        <v>24</v>
      </c>
    </row>
    <row r="47" spans="1:12" x14ac:dyDescent="0.25">
      <c r="A47" s="2" t="s">
        <v>55</v>
      </c>
      <c r="B47" s="2">
        <v>0</v>
      </c>
      <c r="C47" s="2">
        <v>0</v>
      </c>
      <c r="D47" s="2">
        <v>0</v>
      </c>
      <c r="E47" s="2">
        <v>20.54</v>
      </c>
      <c r="F47" s="2">
        <v>20.38</v>
      </c>
      <c r="G47" s="2">
        <v>0.16</v>
      </c>
      <c r="H47" s="2">
        <v>0.22</v>
      </c>
      <c r="I47" s="2">
        <v>0.22</v>
      </c>
      <c r="J47" s="2">
        <v>0</v>
      </c>
      <c r="K47" s="2" t="s">
        <v>15</v>
      </c>
      <c r="L47" s="2">
        <v>24</v>
      </c>
    </row>
    <row r="48" spans="1:12" x14ac:dyDescent="0.25">
      <c r="A48" s="2" t="s">
        <v>56</v>
      </c>
      <c r="B48" s="2">
        <v>0</v>
      </c>
      <c r="C48" s="2">
        <v>0</v>
      </c>
      <c r="D48" s="2">
        <v>0</v>
      </c>
      <c r="E48" s="2">
        <v>20.69</v>
      </c>
      <c r="F48" s="2">
        <v>20.34</v>
      </c>
      <c r="G48" s="2">
        <v>0.35</v>
      </c>
      <c r="H48" s="2">
        <v>7.0000000000000007E-2</v>
      </c>
      <c r="I48" s="2">
        <v>0.08</v>
      </c>
      <c r="J48" s="2">
        <v>0</v>
      </c>
      <c r="K48" s="2" t="s">
        <v>15</v>
      </c>
      <c r="L48" s="2">
        <v>24</v>
      </c>
    </row>
    <row r="49" spans="1:12" x14ac:dyDescent="0.25">
      <c r="A49" s="2" t="s">
        <v>57</v>
      </c>
      <c r="B49" s="2">
        <v>0</v>
      </c>
      <c r="C49" s="2">
        <v>0</v>
      </c>
      <c r="D49" s="2">
        <v>0</v>
      </c>
      <c r="E49" s="2">
        <v>20.83</v>
      </c>
      <c r="F49" s="2">
        <v>20.350000000000001</v>
      </c>
      <c r="G49" s="2">
        <v>0.48</v>
      </c>
      <c r="H49" s="2">
        <v>0.01</v>
      </c>
      <c r="I49" s="2">
        <v>0.01</v>
      </c>
      <c r="J49" s="2">
        <v>0</v>
      </c>
      <c r="K49" s="2" t="s">
        <v>15</v>
      </c>
      <c r="L49" s="2">
        <v>24</v>
      </c>
    </row>
    <row r="50" spans="1:12" x14ac:dyDescent="0.25">
      <c r="A50" s="2" t="s">
        <v>58</v>
      </c>
      <c r="B50" s="2">
        <v>0</v>
      </c>
      <c r="C50" s="2">
        <v>0</v>
      </c>
      <c r="D50" s="2">
        <v>0</v>
      </c>
      <c r="E50" s="2">
        <v>20.94</v>
      </c>
      <c r="F50" s="2">
        <v>20.37</v>
      </c>
      <c r="G50" s="2">
        <v>0.56000000000000005</v>
      </c>
      <c r="H50" s="2">
        <v>0</v>
      </c>
      <c r="I50" s="2">
        <v>0</v>
      </c>
      <c r="J50" s="2">
        <v>0</v>
      </c>
      <c r="K50" s="2" t="s">
        <v>15</v>
      </c>
      <c r="L50" s="2">
        <v>24</v>
      </c>
    </row>
    <row r="51" spans="1:12" x14ac:dyDescent="0.25">
      <c r="A51" s="2" t="s">
        <v>59</v>
      </c>
      <c r="B51" s="2">
        <v>0</v>
      </c>
      <c r="C51" s="2">
        <v>0</v>
      </c>
      <c r="D51" s="2">
        <v>0</v>
      </c>
      <c r="E51" s="2">
        <v>20.8</v>
      </c>
      <c r="F51" s="2">
        <v>20.34</v>
      </c>
      <c r="G51" s="2">
        <v>0.46</v>
      </c>
      <c r="H51" s="2">
        <v>0.28000000000000003</v>
      </c>
      <c r="I51" s="2">
        <v>0.27</v>
      </c>
      <c r="J51" s="2">
        <v>0</v>
      </c>
      <c r="K51" s="2" t="s">
        <v>15</v>
      </c>
      <c r="L51" s="2">
        <v>24</v>
      </c>
    </row>
    <row r="52" spans="1:12" x14ac:dyDescent="0.25">
      <c r="A52" s="2" t="s">
        <v>60</v>
      </c>
      <c r="B52" s="2">
        <v>0</v>
      </c>
      <c r="C52" s="2">
        <v>0</v>
      </c>
      <c r="D52" s="2">
        <v>0</v>
      </c>
      <c r="E52" s="2">
        <v>20.38</v>
      </c>
      <c r="F52" s="2">
        <v>20.100000000000001</v>
      </c>
      <c r="G52" s="2">
        <v>0.28000000000000003</v>
      </c>
      <c r="H52" s="2">
        <v>0.3</v>
      </c>
      <c r="I52" s="2">
        <v>0.31</v>
      </c>
      <c r="J52" s="2">
        <v>0</v>
      </c>
      <c r="K52" s="2" t="s">
        <v>16</v>
      </c>
      <c r="L52" s="2">
        <v>23.08</v>
      </c>
    </row>
    <row r="53" spans="1:12" x14ac:dyDescent="0.25">
      <c r="A53" s="2" t="s">
        <v>61</v>
      </c>
      <c r="B53" s="2">
        <v>0</v>
      </c>
      <c r="C53" s="2">
        <v>0</v>
      </c>
      <c r="D53" s="2">
        <v>0</v>
      </c>
      <c r="E53" s="2">
        <v>20.170000000000002</v>
      </c>
      <c r="F53" s="2">
        <v>19.899999999999999</v>
      </c>
      <c r="G53" s="2">
        <v>0.28000000000000003</v>
      </c>
      <c r="H53" s="2">
        <v>0.3</v>
      </c>
      <c r="I53" s="2">
        <v>0.31</v>
      </c>
      <c r="J53" s="2">
        <v>0</v>
      </c>
      <c r="K53" s="2" t="s">
        <v>15</v>
      </c>
      <c r="L53" s="2">
        <v>24</v>
      </c>
    </row>
    <row r="54" spans="1:12" x14ac:dyDescent="0.25">
      <c r="A54" s="2" t="s">
        <v>62</v>
      </c>
      <c r="B54" s="2">
        <v>0</v>
      </c>
      <c r="C54" s="2">
        <v>0</v>
      </c>
      <c r="D54" s="2">
        <v>0</v>
      </c>
      <c r="E54" s="2">
        <v>19.89</v>
      </c>
      <c r="F54" s="2">
        <v>19.670000000000002</v>
      </c>
      <c r="G54" s="2">
        <v>0.22</v>
      </c>
      <c r="H54" s="2">
        <v>0.28999999999999998</v>
      </c>
      <c r="I54" s="2">
        <v>0.3</v>
      </c>
      <c r="J54" s="2">
        <v>0</v>
      </c>
      <c r="K54" s="2" t="s">
        <v>15</v>
      </c>
      <c r="L54" s="2">
        <v>24</v>
      </c>
    </row>
    <row r="55" spans="1:12" x14ac:dyDescent="0.25">
      <c r="A55" s="2" t="s">
        <v>63</v>
      </c>
      <c r="B55" s="2">
        <v>0</v>
      </c>
      <c r="C55" s="2">
        <v>0</v>
      </c>
      <c r="D55" s="2">
        <v>0</v>
      </c>
      <c r="E55" s="2">
        <v>19.579999999999998</v>
      </c>
      <c r="F55" s="2">
        <v>19.440000000000001</v>
      </c>
      <c r="G55" s="2">
        <v>0.14000000000000001</v>
      </c>
      <c r="H55" s="2">
        <v>0.3</v>
      </c>
      <c r="I55" s="2">
        <v>0.31</v>
      </c>
      <c r="J55" s="2">
        <v>0</v>
      </c>
      <c r="K55" s="2" t="s">
        <v>15</v>
      </c>
      <c r="L55" s="2">
        <v>24</v>
      </c>
    </row>
    <row r="56" spans="1:12" x14ac:dyDescent="0.25">
      <c r="A56" s="2" t="s">
        <v>64</v>
      </c>
      <c r="B56" s="2">
        <v>54</v>
      </c>
      <c r="C56" s="2">
        <v>54.7</v>
      </c>
      <c r="D56" s="2">
        <v>-0.7</v>
      </c>
      <c r="E56" s="2">
        <v>31.55</v>
      </c>
      <c r="F56" s="2">
        <v>30.61</v>
      </c>
      <c r="G56" s="2">
        <v>0.94</v>
      </c>
      <c r="H56" s="2">
        <v>0.28000000000000003</v>
      </c>
      <c r="I56" s="2">
        <v>0.27</v>
      </c>
      <c r="J56" s="2">
        <v>0.12</v>
      </c>
      <c r="K56" s="2" t="s">
        <v>15</v>
      </c>
      <c r="L56" s="2">
        <v>24</v>
      </c>
    </row>
    <row r="57" spans="1:12" x14ac:dyDescent="0.25">
      <c r="A57" s="2" t="s">
        <v>65</v>
      </c>
      <c r="B57" s="2">
        <v>132.19999999999999</v>
      </c>
      <c r="C57" s="2">
        <v>133.9</v>
      </c>
      <c r="D57" s="2">
        <v>-1.7</v>
      </c>
      <c r="E57" s="2">
        <v>57.96</v>
      </c>
      <c r="F57" s="2">
        <v>56.49</v>
      </c>
      <c r="G57" s="2">
        <v>1.48</v>
      </c>
      <c r="H57" s="2">
        <v>0.25</v>
      </c>
      <c r="I57" s="2">
        <v>0.21</v>
      </c>
      <c r="J57" s="2">
        <v>0.2</v>
      </c>
      <c r="K57" s="2" t="s">
        <v>15</v>
      </c>
      <c r="L57" s="2">
        <v>24</v>
      </c>
    </row>
    <row r="58" spans="1:12" x14ac:dyDescent="0.25">
      <c r="A58" s="2" t="s">
        <v>66</v>
      </c>
      <c r="B58" s="2">
        <v>125.4</v>
      </c>
      <c r="C58" s="2">
        <v>127.1</v>
      </c>
      <c r="D58" s="2">
        <v>-1.7</v>
      </c>
      <c r="E58" s="2">
        <v>57.14</v>
      </c>
      <c r="F58" s="2">
        <v>55.56</v>
      </c>
      <c r="G58" s="2">
        <v>1.59</v>
      </c>
      <c r="H58" s="2">
        <v>0.26</v>
      </c>
      <c r="I58" s="2">
        <v>0.22</v>
      </c>
      <c r="J58" s="2">
        <v>0.2</v>
      </c>
      <c r="K58" s="2" t="s">
        <v>15</v>
      </c>
      <c r="L58" s="2">
        <v>24</v>
      </c>
    </row>
    <row r="59" spans="1:12" x14ac:dyDescent="0.25">
      <c r="A59" s="2" t="s">
        <v>67</v>
      </c>
      <c r="B59" s="2">
        <v>118.2</v>
      </c>
      <c r="C59" s="2">
        <v>120.1</v>
      </c>
      <c r="D59" s="2">
        <v>-1.9</v>
      </c>
      <c r="E59" s="2">
        <v>55.51</v>
      </c>
      <c r="F59" s="2">
        <v>53.78</v>
      </c>
      <c r="G59" s="2">
        <v>1.73</v>
      </c>
      <c r="H59" s="2">
        <v>0.25</v>
      </c>
      <c r="I59" s="2">
        <v>0.22</v>
      </c>
      <c r="J59" s="2">
        <v>0.2</v>
      </c>
      <c r="K59" s="2" t="s">
        <v>15</v>
      </c>
      <c r="L59" s="2">
        <v>24</v>
      </c>
    </row>
    <row r="60" spans="1:12" x14ac:dyDescent="0.25">
      <c r="A60" s="2" t="s">
        <v>68</v>
      </c>
      <c r="B60" s="2">
        <v>117.9</v>
      </c>
      <c r="C60" s="2">
        <v>120</v>
      </c>
      <c r="D60" s="2">
        <v>-2.1</v>
      </c>
      <c r="E60" s="2">
        <v>55.94</v>
      </c>
      <c r="F60" s="2">
        <v>54.52</v>
      </c>
      <c r="G60" s="2">
        <v>1.42</v>
      </c>
      <c r="H60" s="2">
        <v>0.25</v>
      </c>
      <c r="I60" s="2">
        <v>0.22</v>
      </c>
      <c r="J60" s="2">
        <v>0.17</v>
      </c>
      <c r="K60" s="2" t="s">
        <v>15</v>
      </c>
      <c r="L60" s="2">
        <v>24</v>
      </c>
    </row>
    <row r="61" spans="1:12" x14ac:dyDescent="0.25">
      <c r="A61" s="2" t="s">
        <v>69</v>
      </c>
      <c r="B61" s="2">
        <v>119.2</v>
      </c>
      <c r="C61" s="2">
        <v>121.3</v>
      </c>
      <c r="D61" s="2">
        <v>-2.1</v>
      </c>
      <c r="E61" s="2">
        <v>56</v>
      </c>
      <c r="F61" s="2">
        <v>54.37</v>
      </c>
      <c r="G61" s="2">
        <v>1.63</v>
      </c>
      <c r="H61" s="2">
        <v>0.25</v>
      </c>
      <c r="I61" s="2">
        <v>0.22</v>
      </c>
      <c r="J61" s="2">
        <v>0.19</v>
      </c>
      <c r="K61" s="2" t="s">
        <v>15</v>
      </c>
      <c r="L61" s="2">
        <v>24</v>
      </c>
    </row>
    <row r="62" spans="1:12" x14ac:dyDescent="0.25">
      <c r="A62" s="2" t="s">
        <v>70</v>
      </c>
      <c r="B62" s="2">
        <v>118.3</v>
      </c>
      <c r="C62" s="2">
        <v>120.5</v>
      </c>
      <c r="D62" s="2">
        <v>-2.1</v>
      </c>
      <c r="E62" s="2">
        <v>56.72</v>
      </c>
      <c r="F62" s="2">
        <v>55.18</v>
      </c>
      <c r="G62" s="2">
        <v>1.54</v>
      </c>
      <c r="H62" s="2">
        <v>0.26</v>
      </c>
      <c r="I62" s="2">
        <v>0.22</v>
      </c>
      <c r="J62" s="2">
        <v>0.18</v>
      </c>
      <c r="K62" s="2" t="s">
        <v>15</v>
      </c>
      <c r="L62" s="2">
        <v>24</v>
      </c>
    </row>
    <row r="63" spans="1:12" x14ac:dyDescent="0.25">
      <c r="A63" s="2" t="s">
        <v>71</v>
      </c>
      <c r="B63" s="2">
        <v>119.5</v>
      </c>
      <c r="C63" s="2">
        <v>121.7</v>
      </c>
      <c r="D63" s="2">
        <v>-2.2000000000000002</v>
      </c>
      <c r="E63" s="2">
        <v>56.08</v>
      </c>
      <c r="F63" s="2">
        <v>54.44</v>
      </c>
      <c r="G63" s="2">
        <v>1.64</v>
      </c>
      <c r="H63" s="2">
        <v>0.26</v>
      </c>
      <c r="I63" s="2">
        <v>0.22</v>
      </c>
      <c r="J63" s="2">
        <v>0.2</v>
      </c>
      <c r="K63" s="2" t="s">
        <v>15</v>
      </c>
      <c r="L63" s="2">
        <v>24</v>
      </c>
    </row>
    <row r="64" spans="1:12" x14ac:dyDescent="0.25">
      <c r="A64" s="2" t="s">
        <v>72</v>
      </c>
      <c r="B64" s="2">
        <v>122</v>
      </c>
      <c r="C64" s="2">
        <v>124.1</v>
      </c>
      <c r="D64" s="2">
        <v>-2.2000000000000002</v>
      </c>
      <c r="E64" s="2">
        <v>56.22</v>
      </c>
      <c r="F64" s="2">
        <v>54.7</v>
      </c>
      <c r="G64" s="2">
        <v>1.53</v>
      </c>
      <c r="H64" s="2">
        <v>0.26</v>
      </c>
      <c r="I64" s="2">
        <v>0.22</v>
      </c>
      <c r="J64" s="2">
        <v>0.19</v>
      </c>
      <c r="K64" s="2" t="s">
        <v>15</v>
      </c>
      <c r="L64" s="2">
        <v>24</v>
      </c>
    </row>
    <row r="65" spans="1:12" x14ac:dyDescent="0.25">
      <c r="A65" s="2" t="s">
        <v>73</v>
      </c>
      <c r="B65" s="2">
        <v>122.4</v>
      </c>
      <c r="C65" s="2">
        <v>124.6</v>
      </c>
      <c r="D65" s="2">
        <v>-2.1</v>
      </c>
      <c r="E65" s="2">
        <v>56.24</v>
      </c>
      <c r="F65" s="2">
        <v>54.77</v>
      </c>
      <c r="G65" s="2">
        <v>1.47</v>
      </c>
      <c r="H65" s="2">
        <v>0.26</v>
      </c>
      <c r="I65" s="2">
        <v>0.23</v>
      </c>
      <c r="J65" s="2">
        <v>0.18</v>
      </c>
      <c r="K65" s="2" t="s">
        <v>15</v>
      </c>
      <c r="L65" s="2">
        <v>24</v>
      </c>
    </row>
    <row r="66" spans="1:12" x14ac:dyDescent="0.25">
      <c r="A66" s="2"/>
      <c r="B66" s="2"/>
      <c r="C66" s="2"/>
      <c r="D66" s="2"/>
      <c r="E66" s="2"/>
      <c r="F66" s="2"/>
      <c r="G66" s="2"/>
      <c r="H66" s="2"/>
      <c r="I66" s="2"/>
      <c r="J66" s="10">
        <f>SUM(J9:J65)</f>
        <v>7.6300000000000026</v>
      </c>
      <c r="K66" s="2"/>
      <c r="L66" s="2"/>
    </row>
  </sheetData>
  <mergeCells count="7">
    <mergeCell ref="A7:L7"/>
    <mergeCell ref="A1:L1"/>
    <mergeCell ref="A2:L2"/>
    <mergeCell ref="A3:L3"/>
    <mergeCell ref="A4:L4"/>
    <mergeCell ref="A5:L5"/>
    <mergeCell ref="A6:L6"/>
  </mergeCells>
  <pageMargins left="0.7" right="0.7" top="0.75" bottom="0.75" header="0.3" footer="0.3"/>
  <pageSetup paperSize="9" scale="72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2024-08-22T07:21:52Z</dcterms:modified>
</cp:coreProperties>
</file>